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NIT 457/VOL-III/"/>
    </mc:Choice>
  </mc:AlternateContent>
  <xr:revisionPtr revIDLastSave="18" documentId="13_ncr:1_{3E6ADBDC-5344-4EFE-839F-7C3CBD3E8E26}" xr6:coauthVersionLast="47" xr6:coauthVersionMax="47" xr10:uidLastSave="{E4A9C517-A868-41DA-8F30-4B906EEEDDCF}"/>
  <workbookProtection workbookAlgorithmName="SHA-512" workbookHashValue="AqcNCHGw52h/Nim+BsnyucqKssQRYrPXjcXoodDxcdBHPSZGt2TkgbTetLyGz+5Jx5S2GZJipg/7HIHKPwt2TQ==" workbookSaltValue="NZ7OQh8stgCTaW9q4wK+Pg=="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<sst xmlns="http://schemas.openxmlformats.org/spreadsheetml/2006/main" count="733" uniqueCount="514">
  <si>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</si>
  <si>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</si>
  <si>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</si>
  <si>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</si>
  <si>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</si>
  <si>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</si>
  <si>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</si>
  <si>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</si>
  <si>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</si>
  <si>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</si>
  <si>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</si>
  <si>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</si>
  <si>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</si>
  <si>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</si>
  <si>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</si>
  <si>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</si>
  <si>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</si>
  <si>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</si>
  <si>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</si>
  <si>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</si>
  <si>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</si>
  <si>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</si>
  <si>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</si>
  <si>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</si>
  <si>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</si>
  <si>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</si>
  <si>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</si>
  <si>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</si>
  <si>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</si>
  <si>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</si>
  <si>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</si>
  <si>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</si>
  <si>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</si>
  <si>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</si>
  <si>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</si>
  <si>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</si>
  <si>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</si>
  <si>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</si>
  <si>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</si>
  <si>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</si>
  <si>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</si>
  <si>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</si>
  <si>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</si>
  <si>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</si>
  <si>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</si>
  <si>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</si>
  <si>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</si>
  <si>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</si>
  <si>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</si>
  <si>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</si>
  <si>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</si>
  <si>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</si>
  <si>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</si>
  <si>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</si>
  <si>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</si>
  <si>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</si>
  <si>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</si>
  <si>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</si>
  <si>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</si>
  <si>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</si>
  <si>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</si>
  <si>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</si>
  <si>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</si>
  <si>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</si>
  <si>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</si>
  <si>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</si>
  <si>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</si>
  <si>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</si>
  <si>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</si>
  <si>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</si>
  <si>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</si>
  <si>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</si>
  <si>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</si>
  <si>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</si>
  <si>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</si>
  <si>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</si>
  <si>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</si>
  <si>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</si>
  <si>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</si>
  <si>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</si>
  <si>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</si>
  <si>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</si>
  <si>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</si>
  <si>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</si>
  <si>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</si>
  <si>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</si>
  <si>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</si>
  <si>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</si>
  <si>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</si>
  <si>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</si>
  <si>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</si>
  <si>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</si>
  <si>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</si>
  <si>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</si>
  <si>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</si>
  <si>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</si>
  <si>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</si>
  <si>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</si>
  <si>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</si>
  <si>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</si>
  <si>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</si>
  <si>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</si>
  <si>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</si>
  <si>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</si>
  <si>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</si>
  <si>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</si>
  <si>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</si>
  <si>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</si>
  <si>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</si>
  <si>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</si>
  <si>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</si>
  <si>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</si>
  <si>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</si>
  <si>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</si>
  <si>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</si>
  <si>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</si>
  <si>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</si>
  <si>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</si>
  <si>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</si>
  <si>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</si>
  <si>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</si>
  <si>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</si>
  <si>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</si>
  <si>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</si>
  <si>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</si>
  <si>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</si>
  <si>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</si>
  <si>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</si>
  <si>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</si>
  <si>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</si>
  <si>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</si>
  <si>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</si>
  <si>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</si>
  <si>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</si>
  <si>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</si>
  <si>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</si>
  <si>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</si>
  <si>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</si>
  <si>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</si>
  <si>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</si>
  <si>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</si>
  <si>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</si>
  <si>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</si>
  <si>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</si>
  <si>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</si>
  <si>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</si>
  <si>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</si>
  <si>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</si>
  <si>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</si>
  <si>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</si>
  <si>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</si>
  <si>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</si>
  <si>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</si>
  <si>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</si>
  <si>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</si>
  <si>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</si>
  <si>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</si>
  <si>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</si>
  <si>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</si>
  <si>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</si>
  <si>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</si>
  <si>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</si>
  <si>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</si>
  <si>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</si>
  <si>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</si>
  <si>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</si>
  <si>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</si>
  <si>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</si>
  <si>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</si>
  <si>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</si>
  <si>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</si>
  <si>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</si>
  <si>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</si>
  <si>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</si>
  <si>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</si>
  <si>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</si>
  <si>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</si>
  <si>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</si>
  <si>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</si>
  <si>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</si>
  <si>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</si>
  <si>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</si>
  <si>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</si>
  <si>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</si>
  <si>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</si>
  <si>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</si>
  <si>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</si>
  <si>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</si>
  <si>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</si>
  <si>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</si>
  <si>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</si>
  <si>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</si>
  <si>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</si>
  <si>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</si>
  <si>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</si>
  <si>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</si>
  <si>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</si>
  <si>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</si>
  <si>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</si>
  <si>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</si>
  <si>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</si>
  <si>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</si>
  <si>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</si>
  <si>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</si>
  <si>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</si>
  <si>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</si>
  <si>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</si>
  <si>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</si>
  <si>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</si>
  <si>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</si>
  <si>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</si>
  <si>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</si>
  <si>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</si>
  <si>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</si>
  <si>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</si>
  <si>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</si>
  <si>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</si>
  <si>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</si>
  <si>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</si>
  <si>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</si>
  <si>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</si>
  <si>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</si>
  <si>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</si>
  <si>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</si>
  <si>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</si>
  <si>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</si>
  <si>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</si>
  <si>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</si>
  <si>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</si>
  <si>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</si>
  <si>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</si>
  <si>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</si>
  <si>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</si>
  <si>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</si>
  <si>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</si>
  <si>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</si>
  <si>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</si>
  <si>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</si>
  <si>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</si>
  <si>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</si>
  <si>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</si>
  <si>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</si>
  <si>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</si>
  <si>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</si>
  <si>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</si>
  <si>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</si>
  <si>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</si>
  <si>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</si>
  <si>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</si>
  <si>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</si>
  <si>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</si>
  <si>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</si>
  <si>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</si>
  <si>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</si>
  <si>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</si>
  <si>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</si>
  <si>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</si>
  <si>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</si>
  <si>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</si>
  <si>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</si>
  <si>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</si>
  <si>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</si>
  <si>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</si>
  <si>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</si>
  <si>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</si>
  <si>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</si>
  <si>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</si>
  <si>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</si>
  <si>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</si>
  <si>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</si>
  <si>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</si>
  <si>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</si>
  <si>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</si>
  <si>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</si>
  <si>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</si>
  <si>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</si>
  <si>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</si>
  <si>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</si>
  <si>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</si>
  <si>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</si>
  <si>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</si>
  <si>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</si>
  <si>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</si>
  <si>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</si>
  <si>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</si>
  <si>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</si>
  <si>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</si>
  <si>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</si>
  <si>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</si>
  <si>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</si>
  <si>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</si>
  <si>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</si>
  <si>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</si>
  <si>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</si>
  <si>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</si>
  <si>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</si>
  <si>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</si>
  <si>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</si>
  <si>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</si>
  <si>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</si>
  <si>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</si>
  <si>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</si>
  <si>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</si>
  <si>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</si>
  <si>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</si>
  <si>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</si>
  <si>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</si>
  <si>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</si>
  <si>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</si>
  <si>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</si>
  <si>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</si>
  <si>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</si>
  <si>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</si>
  <si>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</si>
  <si>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</si>
  <si>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</si>
  <si>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</si>
  <si>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</si>
  <si>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</si>
  <si>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</si>
  <si>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</si>
  <si>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</si>
  <si>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</si>
  <si>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</si>
  <si>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</si>
  <si>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</si>
  <si>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</si>
  <si>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</si>
  <si>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</si>
  <si>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</si>
  <si>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</si>
  <si>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</si>
  <si>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</si>
  <si>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</si>
  <si>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</si>
  <si>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</si>
  <si>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</si>
  <si>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</si>
  <si>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</si>
  <si>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</si>
  <si>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</si>
  <si>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</si>
  <si>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</si>
  <si>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</si>
  <si>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</si>
  <si>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</si>
  <si>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</si>
  <si>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</si>
  <si>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</si>
  <si>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</si>
  <si>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</si>
  <si>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</si>
  <si>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</si>
  <si>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</si>
  <si>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</si>
  <si>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</si>
  <si>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</si>
  <si>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</si>
  <si>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</si>
  <si>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</si>
  <si>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</si>
  <si>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</si>
  <si>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</si>
  <si>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</si>
  <si>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</si>
  <si>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</si>
  <si>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</si>
  <si>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</si>
  <si>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</si>
  <si>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</si>
  <si>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</si>
  <si>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</si>
  <si>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</si>
  <si>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</si>
  <si>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</si>
  <si>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</si>
  <si>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</si>
  <si>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</si>
  <si>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</si>
  <si>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</si>
  <si>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</si>
  <si>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</si>
  <si>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</si>
  <si>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</si>
  <si>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</si>
  <si>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</si>
  <si>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</si>
  <si>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</si>
  <si>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</si>
  <si>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</si>
  <si>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</si>
  <si>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</si>
  <si>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</si>
  <si>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</si>
  <si>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</si>
  <si>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</si>
  <si>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</si>
  <si>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</si>
  <si>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</si>
  <si>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</si>
  <si>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</si>
  <si>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</si>
  <si>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</si>
  <si>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</si>
  <si>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</si>
  <si>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</si>
  <si>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</si>
  <si>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</si>
  <si>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</si>
  <si>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</si>
  <si>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</si>
  <si>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</si>
  <si>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</si>
  <si>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</si>
  <si>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</si>
  <si>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</si>
  <si>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</si>
  <si>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</si>
  <si>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</si>
  <si>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</si>
  <si>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</si>
  <si>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</si>
  <si>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</si>
  <si>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</si>
  <si>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</si>
  <si>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</si>
  <si>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</si>
  <si>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</si>
  <si>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</si>
  <si>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</si>
  <si>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</si>
  <si>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</si>
  <si>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</si>
  <si>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</si>
  <si>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</si>
  <si>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</si>
  <si>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</si>
  <si>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</si>
  <si>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</si>
  <si>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</si>
  <si>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</si>
  <si>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</si>
  <si>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</si>
  <si>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</si>
  <si>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</si>
  <si>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</si>
  <si>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</si>
  <si>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</si>
  <si>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</si>
  <si>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</si>
  <si>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</si>
  <si>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</si>
  <si>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</si>
  <si>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</si>
  <si>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</si>
  <si>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</si>
  <si>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</si>
  <si>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</si>
  <si>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</si>
  <si>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</si>
  <si>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</si>
  <si>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</si>
  <si>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</si>
  <si>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</si>
  <si>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</si>
  <si>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</si>
  <si>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</si>
  <si>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</si>
  <si>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</si>
  <si>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</si>
  <si>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</si>
  <si>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</si>
  <si>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</si>
  <si>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</si>
  <si>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</si>
  <si>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</si>
  <si>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</si>
  <si>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</si>
  <si>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</si>
  <si>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</si>
  <si>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</si>
  <si>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</si>
  <si>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</si>
  <si>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</si>
  <si>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</si>
  <si>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</si>
  <si>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</si>
  <si>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</si>
  <si>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</si>
  <si>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</si>
  <si>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</si>
  <si>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</si>
  <si>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</si>
  <si>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</si>
  <si>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</si>
  <si>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</si>
  <si>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</si>
  <si>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</si>
  <si>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</si>
  <si>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</si>
  <si>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</si>
  <si>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</si>
  <si>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</si>
  <si>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</si>
  <si>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</si>
  <si>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</si>
  <si>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</si>
  <si>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</si>
  <si>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</si>
  <si>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</si>
  <si>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</si>
  <si>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</si>
  <si>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Diversion of 400kV D/C Koderma- Bokaro line location no.255 with pile foundation</t>
  </si>
  <si>
    <t>NIT-457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</si>
</sst>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5" sqref="B5"/>
    </sheetView>
  </sheetViews>
  <sheetFormatPr defaultColWidth="9.140625" defaultRowHeight="15.75"/>
  <cols>
    <col min="1" max="1" width="27.5703125" style="71" customWidth="1"/>
    <col min="2" max="2" width="18.85546875" style="71" customWidth="1"/>
    <col min="3" max="3" width="13.140625" style="71" customWidth="1"/>
    <col min="4" max="8" width="9.140625" style="71"/>
    <col min="9" max="16384" width="9.140625" style="29"/>
  </cols>
  <sheetData>
    <row r="1" spans="1:8" ht="83.25" customHeight="1">
      <c r="A1" s="157" t="s">
        <v>346</v>
      </c>
      <c r="B1" s="408" t="s">
        <v>512</v>
      </c>
      <c r="C1" s="409"/>
      <c r="D1" s="409"/>
      <c r="E1" s="410"/>
    </row>
    <row r="2" spans="1:8" ht="30.75" customHeight="1">
      <c r="A2" s="157" t="s">
        <v>175</v>
      </c>
      <c r="B2" s="38" t="s">
        <v>513</v>
      </c>
    </row>
    <row r="3" spans="1:8" ht="30.75" customHeight="1">
      <c r="A3" s="157" t="s">
        <v>511</v>
      </c>
      <c r="B3" s="405">
        <v>5002004037</v>
      </c>
      <c r="C3" s="406"/>
      <c r="D3" s="406"/>
      <c r="E3" s="406"/>
      <c r="F3" s="406"/>
      <c r="G3" s="406"/>
      <c r="H3" s="406"/>
    </row>
    <row r="4" spans="1:8">
      <c r="A4" s="38"/>
      <c r="B4" s="407"/>
      <c r="C4" s="407"/>
    </row>
    <row r="5" spans="1:8" ht="16.5">
      <c r="A5" s="157" t="s">
        <v>467</v>
      </c>
      <c r="B5" s="404">
        <v>6</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L3" sqref="L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-NIT-457 :</v>
      </c>
      <c r="G1" s="128"/>
      <c r="H1" s="128"/>
      <c r="I1" s="128"/>
      <c r="J1" s="129"/>
    </row>
    <row r="2" spans="1:10" ht="36.75" customHeight="1">
      <c r="A2" s="415"/>
      <c r="B2" s="434" t="str">
        <f>Basic!B1</f>
        <v>Diversion of 400kV D/C Koderma- Bokaro line location no.255 with pile foundation</v>
      </c>
      <c r="C2" s="435"/>
      <c r="D2" s="435"/>
      <c r="E2" s="436"/>
      <c r="F2" s="412"/>
      <c r="G2" s="128"/>
      <c r="H2" s="128"/>
      <c r="I2" s="128"/>
      <c r="J2" s="129"/>
    </row>
    <row r="3" spans="1:10" ht="20.100000000000001" customHeight="1">
      <c r="A3" s="415"/>
      <c r="B3" s="437" t="str">
        <f>"Specification No.: " &amp; Basic!B3</f>
        <v>Specification No.: 5002004037</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pgg4WDgzTwuRw4CyRZiI7OTCs88xH/tL5e6L7RxNJVxu2h6RnW3gcXHsEFx/fnFFXnab8dQBXUqz3zGb0g450g==" saltValue="NFghTBwZR+mgojtoiUyIxA=="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Diversion of 400kV D/C Koderma- Bokaro line location no.255 with pile foundation</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5002004037</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:5002004037</v>
      </c>
      <c r="B1" s="26"/>
      <c r="C1" s="26"/>
      <c r="D1" s="26"/>
      <c r="E1" s="27" t="str">
        <f>"Attachment-3(JV) " &amp; AT1</f>
        <v>Attachment-3(JV) NIT-457</v>
      </c>
      <c r="F1" s="74"/>
      <c r="G1" s="74"/>
      <c r="H1" s="74"/>
      <c r="I1" s="74"/>
      <c r="J1" s="74"/>
      <c r="K1" s="74"/>
      <c r="L1" s="74"/>
      <c r="M1" s="74"/>
      <c r="N1" s="74"/>
      <c r="O1" s="74"/>
      <c r="P1" s="74"/>
      <c r="Q1" s="74"/>
      <c r="R1" s="74"/>
      <c r="S1" s="74"/>
      <c r="T1" s="74"/>
      <c r="U1" s="74"/>
      <c r="V1" s="74"/>
      <c r="W1" s="74"/>
      <c r="X1" s="74"/>
      <c r="Y1" s="74"/>
      <c r="Z1" s="170" t="e">
        <f>#REF!</f>
        <v>#REF!</v>
      </c>
      <c r="AT1" s="171" t="str">
        <f>Basic!B2</f>
        <v>NIT-457</v>
      </c>
    </row>
    <row r="2" spans="1:46">
      <c r="Z2" s="170" t="e">
        <f>#REF!</f>
        <v>#REF!</v>
      </c>
    </row>
    <row r="3" spans="1:46" ht="48" customHeight="1">
      <c r="A3" s="443" t="str">
        <f>Basic!B1</f>
        <v>Diversion of 400kV D/C Koderma- Bokaro line location no.255 with pile foundation</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6</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:5002004037</v>
      </c>
      <c r="B1" s="26"/>
      <c r="C1" s="26"/>
      <c r="D1" s="26"/>
      <c r="E1" s="27" t="str">
        <f>"Attachment-3(QR) " &amp; 'Attach 3(JV)'!AT1</f>
        <v>Attachment-3(QR) NIT-457</v>
      </c>
    </row>
    <row r="3" spans="1:9" ht="53.25" customHeight="1">
      <c r="A3" s="443" t="str">
        <f>'Attach 3(JV)'!A3</f>
        <v>Diversion of 400kV D/C Koderma- Bokaro line location no.255 with pile foundation</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:5002004037</v>
      </c>
      <c r="B1" s="26"/>
      <c r="C1" s="26"/>
      <c r="D1" s="26"/>
      <c r="E1" s="27" t="str">
        <f>"Attachment-4 " &amp; 'Attach 3(JV)'!AT1</f>
        <v>Attachment-4 NIT-457</v>
      </c>
    </row>
    <row r="3" spans="1:8" ht="48" customHeight="1">
      <c r="A3" s="443" t="str">
        <f>'Attach 3(JV)'!A3</f>
        <v>Diversion of 400kV D/C Koderma- Bokaro line location no.255 with pile foundation</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:5002004037</v>
      </c>
      <c r="B1" s="26"/>
      <c r="C1" s="26"/>
      <c r="D1" s="26"/>
      <c r="E1" s="45" t="str">
        <f>"Attachment-4(A) "&amp; 'Attach 3(JV)'!AT1</f>
        <v>Attachment-4(A) NIT-457</v>
      </c>
    </row>
    <row r="2" spans="1:9" ht="11.1" customHeight="1"/>
    <row r="3" spans="1:9" ht="48" customHeight="1">
      <c r="A3" s="443" t="str">
        <f>'Attach 3(JV)'!A3</f>
        <v>Diversion of 400kV D/C Koderma- Bokaro line location no.255 with pile foundation</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:5002004037</v>
      </c>
      <c r="B1" s="26"/>
      <c r="C1" s="26"/>
      <c r="D1" s="26"/>
      <c r="E1" s="27" t="str">
        <f>"Attachment-4(B) "&amp; 'Attach 3(JV)'!AT1</f>
        <v>Attachment-4(B) NIT-457</v>
      </c>
    </row>
    <row r="3" spans="1:9" ht="48" customHeight="1">
      <c r="A3" s="443" t="str">
        <f>'Attach 3(JV)'!A3</f>
        <v>Diversion of 400kV D/C Koderma- Bokaro line location no.255 with pile foundation</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:5002004037</v>
      </c>
      <c r="B1" s="26"/>
      <c r="C1" s="26"/>
      <c r="D1" s="26"/>
      <c r="E1" s="27" t="str">
        <f>"Attachment-5 " &amp; 'Attach 3(JV)'!AT1</f>
        <v>Attachment-5 NIT-457</v>
      </c>
    </row>
    <row r="2" spans="1:9" ht="8.1" customHeight="1"/>
    <row r="3" spans="1:9" ht="48" customHeight="1">
      <c r="A3" s="443" t="str">
        <f>'Attach 3(JV)'!A3</f>
        <v>Diversion of 400kV D/C Koderma- Bokaro line location no.255 with pile foundation</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:5002004037</v>
      </c>
      <c r="B34" s="26"/>
      <c r="C34" s="26"/>
      <c r="D34" s="26"/>
      <c r="E34" s="45" t="str">
        <f>E1</f>
        <v>Attachment-5 NIT-457</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:5002004037</v>
      </c>
      <c r="B1" s="26"/>
      <c r="C1" s="26"/>
      <c r="D1" s="26"/>
      <c r="E1" s="27" t="str">
        <f>"Attachment-6 " &amp; 'Attach 3(JV)'!AT1</f>
        <v>Attachment-6 NIT-457</v>
      </c>
      <c r="Z1" s="169"/>
    </row>
    <row r="2" spans="1:26" ht="10.5" customHeight="1">
      <c r="Z2" s="169"/>
    </row>
    <row r="3" spans="1:26" ht="56.25" customHeight="1">
      <c r="A3" s="443" t="str">
        <f>'Attach 3(JV)'!A3</f>
        <v>Diversion of 400kV D/C Koderma- Bokaro line location no.255 with pile foundation</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:5002004037</v>
      </c>
      <c r="B29" s="32"/>
      <c r="C29" s="32"/>
      <c r="D29" s="32"/>
      <c r="E29" s="32" t="str">
        <f>E1</f>
        <v>Attachment-6 NIT-457</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:5002004037</v>
      </c>
      <c r="B1" s="26"/>
      <c r="C1" s="26"/>
      <c r="D1" s="26"/>
      <c r="E1" s="27" t="str">
        <f>"Attachment-7 " &amp; 'Attach 3(JV)'!AT1</f>
        <v>Attachment-7 NIT-457</v>
      </c>
    </row>
    <row r="3" spans="1:9" ht="48" customHeight="1">
      <c r="A3" s="443" t="str">
        <f>'Attach 3(JV)'!A3</f>
        <v>Diversion of 400kV D/C Koderma- Bokaro line location no.255 with pile foundation</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:5002004037</v>
      </c>
      <c r="B1" s="26"/>
      <c r="C1" s="26"/>
      <c r="D1" s="26"/>
      <c r="E1" s="27" t="str">
        <f>"Attachment-8 " &amp; 'Attach 3(JV)'!AT1</f>
        <v>Attachment-8 NIT-457</v>
      </c>
    </row>
    <row r="2" spans="1:10" ht="15" customHeight="1"/>
    <row r="3" spans="1:10" ht="48" customHeight="1">
      <c r="A3" s="443" t="str">
        <f>'Attach 3(JV)'!A3</f>
        <v>Diversion of 400kV D/C Koderma- Bokaro line location no.255 with pile foundation</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Diversion of 400kV D/C Koderma- Bokaro line location no.255 with pile foundation</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Diversion of 400kV D/C Koderma- Bokaro line location no.255 with pile foundation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Diversion of 400kV D/C Koderma- Bokaro line location no.255 with pile foundation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:5002004037</v>
      </c>
      <c r="B1" s="26"/>
      <c r="C1" s="26"/>
      <c r="D1" s="26"/>
      <c r="E1" s="27" t="str">
        <f>"Attachment-9 " &amp; 'Attach 3(JV)'!AT1</f>
        <v>Attachment-9 NIT-457</v>
      </c>
    </row>
    <row r="2" spans="1:9" ht="15" customHeight="1"/>
    <row r="3" spans="1:9" ht="48" customHeight="1">
      <c r="A3" s="443" t="str">
        <f>'Attach 3(JV)'!A3</f>
        <v>Diversion of 400kV D/C Koderma- Bokaro line location no.255 with pile foundation</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Diversion of 400kV D/C Koderma- Bokaro line location no.255 with pile foundation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:5002004037</v>
      </c>
      <c r="B1" s="20"/>
      <c r="C1" s="20"/>
      <c r="D1" s="20"/>
      <c r="E1" s="21" t="str">
        <f>"Attachment-10 " &amp; 'Attach 3(JV)'!AT1</f>
        <v>Attachment-10 NIT-457</v>
      </c>
    </row>
    <row r="3" spans="1:9" ht="48" customHeight="1">
      <c r="A3" s="482" t="str">
        <f>'Attach 3(JV)'!A3</f>
        <v>Diversion of 400kV D/C Koderma- Bokaro line location no.255 with pile foundation</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:5002004037</v>
      </c>
      <c r="B1" s="26"/>
      <c r="C1" s="26"/>
      <c r="D1" s="26"/>
      <c r="E1" s="27" t="str">
        <f>"Attachment-11 " &amp; 'Attach 3(JV)'!AT1</f>
        <v>Attachment-11 NIT-457</v>
      </c>
    </row>
    <row r="2" spans="1:26" ht="19.5" customHeight="1">
      <c r="Z2" s="169" t="e">
        <f>'Attach 3(JV)'!Z2</f>
        <v>#REF!</v>
      </c>
    </row>
    <row r="3" spans="1:26" ht="48" customHeight="1">
      <c r="A3" s="443" t="str">
        <f>'Attach 3(QR)'!A3</f>
        <v>Diversion of 400kV D/C Koderma- Bokaro line location no.255 with pile foundation</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:5002004037</v>
      </c>
      <c r="E31" s="74" t="str">
        <f>E1</f>
        <v>Attachment-11 NIT-457</v>
      </c>
    </row>
    <row r="32" spans="1:8" ht="19.5" customHeight="1"/>
    <row r="33" spans="1:5" ht="48" customHeight="1">
      <c r="A33" s="487" t="str">
        <f>A3</f>
        <v>Diversion of 400kV D/C Koderma- Bokaro line location no.255 with pile foundation</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:5002004037</v>
      </c>
      <c r="B1" s="26"/>
      <c r="C1" s="26"/>
      <c r="D1" s="26"/>
      <c r="E1" s="45" t="str">
        <f>"Attachment-12 " &amp; 'Attach 3(JV)'!AT1</f>
        <v>Attachment-12 NIT-457</v>
      </c>
    </row>
    <row r="3" spans="1:7" ht="45.75" customHeight="1">
      <c r="A3" s="443" t="str">
        <f>'Attach 3(JV)'!A3</f>
        <v>Diversion of 400kV D/C Koderma- Bokaro line location no.255 with pile foundation</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Diversion of 400kV D/C Koderma- Bokaro line location no.255 with pile foundationThe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:5002004037</v>
      </c>
      <c r="B1" s="26"/>
      <c r="C1" s="26"/>
      <c r="D1" s="26"/>
      <c r="E1" s="27" t="str">
        <f>"Attachment-13 " &amp; 'Attach 3(JV)'!AT1</f>
        <v>Attachment-13 NIT-457</v>
      </c>
    </row>
    <row r="3" spans="1:9" ht="48" customHeight="1">
      <c r="A3" s="443" t="str">
        <f>'Attach 3(JV)'!A3</f>
        <v>Diversion of 400kV D/C Koderma- Bokaro line location no.255 with pile foundation</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:5002004037</v>
      </c>
      <c r="B1" s="26"/>
      <c r="C1" s="26"/>
      <c r="D1" s="26"/>
      <c r="E1" s="27" t="str">
        <f>"Attachment-14 " &amp; 'Attach 3(JV)'!AT1</f>
        <v>Attachment-14 NIT-457</v>
      </c>
    </row>
    <row r="3" spans="1:9" ht="48" customHeight="1">
      <c r="A3" s="443" t="str">
        <f>'Attach 3(JV)'!A3</f>
        <v>Diversion of 400kV D/C Koderma- Bokaro line location no.255 with pile foundation</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5002004037</v>
      </c>
      <c r="D1" s="395"/>
      <c r="E1" s="395"/>
      <c r="F1" s="395"/>
      <c r="G1" s="395"/>
      <c r="H1" s="395"/>
      <c r="I1" s="395"/>
      <c r="J1" s="395" t="s">
        <v>469</v>
      </c>
      <c r="K1" s="395"/>
      <c r="L1" s="395" t="str">
        <f>Basic!B2</f>
        <v>NIT-457</v>
      </c>
    </row>
    <row r="3" spans="1:12" ht="29.25" customHeight="1">
      <c r="A3" s="522" t="str">
        <f>Basic!B1</f>
        <v>Diversion of 400kV D/C Koderma- Bokaro line location no.255 with pile foundation</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:5002004037</v>
      </c>
      <c r="B1" s="26"/>
      <c r="C1" s="26"/>
      <c r="D1" s="26"/>
      <c r="E1" s="26"/>
      <c r="F1" s="108"/>
      <c r="G1" s="108"/>
      <c r="H1" s="108"/>
      <c r="I1" s="109"/>
      <c r="J1" s="109"/>
      <c r="K1" s="109"/>
      <c r="L1" s="27" t="str">
        <f>"Attachment-16 " &amp; 'Attach 3(JV)'!AT1</f>
        <v>Attachment-16 NIT-457</v>
      </c>
    </row>
    <row r="2" spans="1:26">
      <c r="Z2" s="170" t="e">
        <f>'Attach 3(JV)'!Z2</f>
        <v>#REF!</v>
      </c>
    </row>
    <row r="3" spans="1:26" ht="48" customHeight="1">
      <c r="A3" s="443" t="str">
        <f>'Attach 3(JV)'!A3</f>
        <v>Diversion of 400kV D/C Koderma- Bokaro line location no.255 with pile foundation</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:5002004037</v>
      </c>
      <c r="B1" s="26"/>
      <c r="C1" s="26"/>
      <c r="D1" s="26"/>
      <c r="E1" s="27" t="str">
        <f>"Attachment-17 " &amp; 'Attach 3(JV)'!AT1</f>
        <v>Attachment-17 NIT-457</v>
      </c>
    </row>
    <row r="3" spans="1:9" ht="48" customHeight="1">
      <c r="A3" s="443" t="str">
        <f>'Attach 3(JV)'!A3</f>
        <v>Diversion of 400kV D/C Koderma- Bokaro line location no.255 with pile foundation</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:5002004037</v>
      </c>
      <c r="B1" s="25"/>
      <c r="C1" s="26"/>
      <c r="D1" s="26"/>
      <c r="E1" s="26"/>
      <c r="F1" s="45" t="str">
        <f>"Bid Form 1st Envelope " &amp; 'Attach 3(JV)'!AT1</f>
        <v>Bid Form 1st Envelope NIT-457</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Diversion of 400kV D/C Koderma- Bokaro line location no.255 with pile foundation</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1(NIT-457)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2(NIT-457)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3(NIT-457)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4(NIT-457)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5(NIT-457)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6(NIT-457)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7(NIT-457)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8(NIT-457)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9(NIT-457)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10(NIT-457):</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11(NIT-457):</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12(NIT-457):</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13(NIT-457):</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14(NIT-457):</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15(NIT-457):</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16(NIT-457):</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17(NIT-457):</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(NIT-457)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NIT-457 RFX No. : 5002004037</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Diversion of 400kV D/C Koderma- Bokaro line location no.255 with pile foundation</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2024-11-11T13:16:22Z</dcterms:modified>
</cp:coreProperties>
</file>